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elief-my.sharepoint.com/personal/joy_magadju_ri_org/Documents/Documents/Procurement/2026/ND/RI-SDN-AFR-026-221 Rehabilitation works_ND_Tender/1. PR1/Lot 3_Construction and Rehabilitaiton Works_Almalha Locality/"/>
    </mc:Choice>
  </mc:AlternateContent>
  <xr:revisionPtr revIDLastSave="11" documentId="11_C590951EC98139224DF4E820D7DBD5401014152B" xr6:coauthVersionLast="47" xr6:coauthVersionMax="47" xr10:uidLastSave="{17688FED-6309-4319-8CEA-0C45D14FC29C}"/>
  <bookViews>
    <workbookView xWindow="-110" yWindow="-110" windowWidth="19420" windowHeight="11500" tabRatio="926" xr2:uid="{00000000-000D-0000-FFFF-FFFF00000000}"/>
  </bookViews>
  <sheets>
    <sheet name="Solar System" sheetId="64" r:id="rId1"/>
  </sheets>
  <definedNames>
    <definedName name="_xlnm.Print_Area" localSheetId="0">'Solar System'!$A$1:$H$19</definedName>
    <definedName name="_xlnm.Print_Titles" localSheetId="0">'Solar System'!$1:$8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64" l="1"/>
  <c r="G11" i="64"/>
  <c r="G12" i="64"/>
  <c r="G13" i="64"/>
  <c r="G14" i="64"/>
  <c r="G15" i="64"/>
  <c r="G16" i="64"/>
  <c r="G17" i="64"/>
  <c r="G18" i="64"/>
  <c r="G9" i="64"/>
  <c r="G19" i="64" l="1"/>
</calcChain>
</file>

<file path=xl/sharedStrings.xml><?xml version="1.0" encoding="utf-8"?>
<sst xmlns="http://schemas.openxmlformats.org/spreadsheetml/2006/main" count="36" uniqueCount="31">
  <si>
    <t>Project Name</t>
  </si>
  <si>
    <t xml:space="preserve">Clint </t>
  </si>
  <si>
    <t xml:space="preserve">Releif International - Sudan </t>
  </si>
  <si>
    <t xml:space="preserve">Location </t>
  </si>
  <si>
    <t>Sudan  - ND - Almalha - Alhara   HF rehabilitation</t>
  </si>
  <si>
    <t>Items</t>
  </si>
  <si>
    <t>Work  Discriptions</t>
  </si>
  <si>
    <t>Unit</t>
  </si>
  <si>
    <t>Quantites</t>
  </si>
  <si>
    <t>Estimated unit price SDG</t>
  </si>
  <si>
    <t>Estimated Total price SDG</t>
  </si>
  <si>
    <t xml:space="preserve">Construction of Secondry Health Facility </t>
  </si>
  <si>
    <t xml:space="preserve">  Bolck  (H )</t>
  </si>
  <si>
    <t xml:space="preserve">Solar system </t>
  </si>
  <si>
    <t>Bill No (  5 )</t>
  </si>
  <si>
    <t>Solar Photovoltaic Panels Cell technology: monocrystalline power
Output: 550 W · Max Power tolerance: 0/+5% · Maximum System 
Voltage: 42 7 V · Max Power Current: 8.83 A · Module efficiency</t>
  </si>
  <si>
    <t>Pcs</t>
  </si>
  <si>
    <t xml:space="preserve"> Off-Grid &amp; On-Grid Hybrid Inverter Intelligent load  · 
management · Supports both Lead Acid &amp; Lithium-ion · Max. 
Efficiency: 95.8% · Battery Capacity: 200 Ah
</t>
  </si>
  <si>
    <t>Solar panels cooper Wire  6mm</t>
  </si>
  <si>
    <t>Meter</t>
  </si>
  <si>
    <t>Protection Tools (DC circuit breker )</t>
  </si>
  <si>
    <t>Protection Tools (AC circuit breker )</t>
  </si>
  <si>
    <t>Protection Tools box(Tabloon)</t>
  </si>
  <si>
    <t xml:space="preserve">Solar panel mounting system using iron pipes </t>
  </si>
  <si>
    <t>lumpsum</t>
  </si>
  <si>
    <t>Manual Transfer Switch (MTS)</t>
  </si>
  <si>
    <t>Tasting and commissioning (labour cost )</t>
  </si>
  <si>
    <t xml:space="preserve">job </t>
  </si>
  <si>
    <t xml:space="preserve">Inverter · Transformerless, multi-string · Max. DC Power: 3200 W 
Max. efficiency: 97% · Protection: IP65 </t>
  </si>
  <si>
    <t>pec</t>
  </si>
  <si>
    <t>Fencing  work Total cost to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</si>
</sst>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_(* #,##0_);_(* \(#,##0\);_(* &quot;-&quot;??_);_(@_)"/>
  </numFmts>
  <fonts count="20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theme="1"/>
      <name val="Times New Roman"/>
      <family val="2"/>
      <scheme val="minor"/>
    </font>
    <font>
      <sz val="13"/>
      <name val="Arial"/>
      <family val="2"/>
    </font>
    <font>
      <b/>
      <sz val="13"/>
      <color rgb="FF0033CC"/>
      <name val="Times New Roman"/>
      <family val="2"/>
      <scheme val="minor"/>
    </font>
    <font>
      <b/>
      <sz val="13"/>
      <name val="Arial"/>
      <family val="2"/>
    </font>
    <font>
      <b/>
      <sz val="13"/>
      <name val="Times New Roman"/>
      <family val="2"/>
      <scheme val="minor"/>
    </font>
    <font>
      <b/>
      <sz val="13"/>
      <color theme="1"/>
      <name val="Times New Roman"/>
      <family val="2"/>
      <scheme val="minor"/>
    </font>
    <font>
      <b/>
      <sz val="16"/>
      <color rgb="FF0033CC"/>
      <name val="Times New Roman"/>
      <family val="2"/>
      <scheme val="minor"/>
    </font>
    <font>
      <b/>
      <sz val="16"/>
      <color rgb="FF0033CC"/>
      <name val="Times New Roman"/>
      <family val="1"/>
      <scheme val="minor"/>
    </font>
    <font>
      <b/>
      <sz val="16"/>
      <color theme="1"/>
      <name val="Times New Roman"/>
      <family val="1"/>
      <scheme val="minor"/>
    </font>
    <font>
      <b/>
      <sz val="18"/>
      <color theme="1"/>
      <name val="Times New Roman"/>
      <family val="1"/>
      <scheme val="minor"/>
    </font>
    <font>
      <b/>
      <sz val="16"/>
      <name val="Times New Roman"/>
      <family val="2"/>
      <scheme val="minor"/>
    </font>
    <font>
      <sz val="16"/>
      <name val="Times New Roman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4"/>
      <color rgb="FF000000"/>
      <name val="AL-Mohanad Bold"/>
      <family val="2"/>
    </font>
    <font>
      <b/>
      <sz val="12"/>
      <name val="Times New Roman"/>
      <family val="2"/>
      <scheme val="minor"/>
    </font>
    <font>
      <sz val="14"/>
      <name val="Times New Roman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E4DFEC"/>
        <bgColor rgb="FFE4DFE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7" fillId="6" borderId="0" applyNumberFormat="0" applyBorder="0" applyAlignment="0" applyProtection="0"/>
  </cellStyleXfs>
  <cellXfs count="3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4" fontId="4" fillId="0" borderId="0" xfId="2" applyFont="1" applyAlignment="1">
      <alignment horizontal="center" wrapText="1"/>
    </xf>
    <xf numFmtId="0" fontId="4" fillId="2" borderId="0" xfId="0" applyFont="1" applyFill="1" applyAlignment="1">
      <alignment wrapText="1"/>
    </xf>
    <xf numFmtId="0" fontId="5" fillId="0" borderId="0" xfId="5" applyFont="1" applyAlignment="1">
      <alignment horizontal="center" vertical="center"/>
    </xf>
    <xf numFmtId="0" fontId="6" fillId="0" borderId="0" xfId="0" applyFont="1"/>
    <xf numFmtId="0" fontId="7" fillId="0" borderId="0" xfId="5" applyFont="1"/>
    <xf numFmtId="0" fontId="4" fillId="0" borderId="0" xfId="0" applyFont="1"/>
    <xf numFmtId="0" fontId="6" fillId="2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10" fillId="0" borderId="0" xfId="5" applyFont="1" applyAlignment="1">
      <alignment horizontal="left" vertical="center"/>
    </xf>
    <xf numFmtId="0" fontId="11" fillId="0" borderId="0" xfId="5" applyFont="1" applyAlignment="1">
      <alignment horizontal="left" vertical="center"/>
    </xf>
    <xf numFmtId="0" fontId="12" fillId="0" borderId="3" xfId="5" applyFont="1" applyBorder="1" applyAlignment="1">
      <alignment horizontal="left" vertical="center"/>
    </xf>
    <xf numFmtId="0" fontId="14" fillId="0" borderId="0" xfId="0" applyFont="1" applyAlignment="1">
      <alignment vertical="center" wrapText="1"/>
    </xf>
    <xf numFmtId="0" fontId="14" fillId="2" borderId="0" xfId="0" applyFont="1" applyFill="1" applyAlignment="1">
      <alignment horizontal="left" vertical="center" wrapText="1" indent="3"/>
    </xf>
    <xf numFmtId="0" fontId="14" fillId="2" borderId="0" xfId="0" applyFont="1" applyFill="1" applyAlignment="1">
      <alignment vertical="center" wrapText="1"/>
    </xf>
    <xf numFmtId="164" fontId="4" fillId="0" borderId="0" xfId="2" applyFont="1" applyAlignment="1">
      <alignment horizontal="left" vertical="center" wrapText="1"/>
    </xf>
    <xf numFmtId="164" fontId="16" fillId="0" borderId="6" xfId="2" applyFont="1" applyBorder="1" applyAlignment="1">
      <alignment horizontal="left" vertical="center" wrapText="1"/>
    </xf>
    <xf numFmtId="0" fontId="16" fillId="0" borderId="7" xfId="0" applyFont="1" applyBorder="1" applyAlignment="1">
      <alignment vertical="center" wrapText="1"/>
    </xf>
    <xf numFmtId="37" fontId="18" fillId="0" borderId="2" xfId="0" applyNumberFormat="1" applyFont="1" applyBorder="1" applyAlignment="1">
      <alignment horizontal="center" vertical="center" shrinkToFit="1"/>
    </xf>
    <xf numFmtId="164" fontId="18" fillId="0" borderId="2" xfId="2" applyFont="1" applyFill="1" applyBorder="1" applyAlignment="1">
      <alignment vertical="center" shrinkToFit="1"/>
    </xf>
    <xf numFmtId="164" fontId="18" fillId="0" borderId="4" xfId="2" applyFont="1" applyFill="1" applyBorder="1" applyAlignment="1">
      <alignment vertical="center" shrinkToFit="1"/>
    </xf>
    <xf numFmtId="165" fontId="19" fillId="0" borderId="1" xfId="2" applyNumberFormat="1" applyFont="1" applyFill="1" applyBorder="1" applyAlignment="1" applyProtection="1">
      <alignment horizontal="center" vertical="center" shrinkToFit="1"/>
    </xf>
    <xf numFmtId="164" fontId="15" fillId="8" borderId="6" xfId="2" applyFont="1" applyFill="1" applyBorder="1" applyAlignment="1">
      <alignment horizontal="left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wrapText="1"/>
    </xf>
    <xf numFmtId="0" fontId="13" fillId="7" borderId="8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2" applyFont="1" applyFill="1" applyBorder="1" applyAlignment="1">
      <alignment horizontal="center" wrapText="1"/>
    </xf>
    <xf numFmtId="0" fontId="5" fillId="0" borderId="0" xfId="5" applyFont="1" applyAlignment="1">
      <alignment horizontal="center" vertical="center"/>
    </xf>
    <xf numFmtId="0" fontId="11" fillId="0" borderId="0" xfId="5" applyFont="1" applyAlignment="1">
      <alignment horizontal="center"/>
    </xf>
    <xf numFmtId="0" fontId="11" fillId="0" borderId="3" xfId="5" applyFont="1" applyBorder="1" applyAlignment="1">
      <alignment horizontal="center" vertical="center"/>
    </xf>
    <xf numFmtId="0" fontId="8" fillId="0" borderId="3" xfId="5" applyFont="1" applyBorder="1" applyAlignment="1">
      <alignment horizontal="center" vertical="center" wrapText="1"/>
    </xf>
    <xf numFmtId="0" fontId="9" fillId="0" borderId="0" xfId="5" applyFont="1" applyAlignment="1">
      <alignment horizontal="center" vertical="center"/>
    </xf>
    <xf numFmtId="164" fontId="6" fillId="4" borderId="1" xfId="2" applyFont="1" applyFill="1" applyBorder="1" applyAlignment="1">
      <alignment horizontal="left" vertical="center" wrapText="1"/>
    </xf>
  </cellXfs>
  <cellStyles count="7">
    <cellStyle name="20% - تمييز4" xfId="6" xr:uid="{00000000-0005-0000-0000-000000000000}"/>
    <cellStyle name="Comma" xfId="2" builtinId="3"/>
    <cellStyle name="Comma 2" xfId="3" xr:uid="{00000000-0005-0000-0000-000002000000}"/>
    <cellStyle name="Normal" xfId="0" builtinId="0"/>
    <cellStyle name="Normal 2" xfId="1" xr:uid="{00000000-0005-0000-0000-000004000000}"/>
    <cellStyle name="Normal 2 3" xfId="5" xr:uid="{00000000-0005-0000-0000-000005000000}"/>
    <cellStyle name="Percent 2" xfId="4" xr:uid="{00000000-0005-0000-0000-000006000000}"/>
  </cellStyles>
  <dxfs count="0"/>
  <tableStyles count="0" defaultTableStyle="TableStyleMedium9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" name="مستطيل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" name="مستطيل 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" name="مستطيل 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" name="مستطيل 7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" name="مستطيل 8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" name="مستطيل 9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" name="مستطيل 10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" name="مستطيل 1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" name="مستطيل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" name="مستطيل 13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2" name="مستطيل 14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3" name="مستطيل 15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" name="مستطيل 16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5" name="مستطيل 17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6" name="مستطيل 18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" name="مستطيل 19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" name="مستطيل 20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" name="مستطيل 2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" name="مستطيل 22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" name="مستطيل 23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" name="مستطيل 24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" name="مستطيل 25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" name="مستطيل 26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" name="مستطيل 27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" name="مستطيل 28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" name="مستطيل 29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" name="مستطيل 30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" name="مستطيل 3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" name="مستطيل 32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" name="مستطيل 36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" name="مستطيل 37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" name="مستطيل 38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" name="مستطيل 39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" name="مستطيل 40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" name="مستطيل 4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7" name="مستطيل 42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8" name="مستطيل 43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9" name="مستطيل 44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0" name="مستطيل 45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1" name="مستطيل 46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" name="مستطيل 47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" name="مستطيل 48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" name="مستطيل 49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5" name="مستطيل 5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6" name="مستطيل 52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7" name="مستطيل 54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8" name="مستطيل 55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9" name="مستطيل 56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0" name="مستطيل 57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1" name="مستطيل 58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2" name="مستطيل 59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3" name="مستطيل 60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4" name="مستطيل 6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5" name="مستطيل 62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6" name="مستطيل 63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7" name="مستطيل 69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8" name="مستطيل 70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9" name="مستطيل 7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0" name="مستطيل 72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1" name="مستطيل 74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2" name="مستطيل 75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3" name="مستطيل 76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4" name="مستطيل 77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5" name="مستطيل 78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6" name="مستطيل 79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7" name="مستطيل 80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8" name="مستطيل 8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69" name="مستطيل 82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0" name="مستطيل 83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1" name="مستطيل 85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2" name="مستطيل 86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3" name="مستطيل 87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4" name="مستطيل 88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5" name="مستطيل 89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6" name="مستطيل 90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7" name="مستطيل 9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8" name="مستطيل 92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79" name="مستطيل 93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0" name="مستطيل 94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1" name="مستطيل 95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2" name="مستطيل 96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3" name="مستطيل 97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4" name="مستطيل 98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5" name="مستطيل 99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6" name="مستطيل 100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7" name="مستطيل 10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8" name="مستطيل 102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89" name="مستطيل 103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0" name="مستطيل 104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1" name="مستطيل 105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2" name="مستطيل 106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3" name="مستطيل 107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4" name="مستطيل 108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5" name="مستطيل 109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6" name="مستطيل 110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7" name="مستطيل 111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8" name="مستطيل 112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99" name="مستطيل 113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0" name="مستطيل 114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1" name="مستطيل 115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2" name="مستطيل 116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3" name="مستطيل 117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4" name="مستطيل 118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5" name="مستطيل 119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6" name="مستطيل 120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7" name="مستطيل 121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8" name="مستطيل 122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09" name="مستطيل 123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0" name="مستطيل 124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1" name="مستطيل 125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2" name="مستطيل 126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3" name="مستطيل 127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4" name="مستطيل 128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5" name="مستطيل 129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6" name="مستطيل 130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7" name="مستطيل 131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8" name="مستطيل 132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19" name="مستطيل 133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twoCellAnchor editAs="oneCell">
    <xdr:from>
      <xdr:col>5</xdr:col>
      <xdr:colOff>694267</xdr:colOff>
      <xdr:row>1</xdr:row>
      <xdr:rowOff>76199</xdr:rowOff>
    </xdr:from>
    <xdr:to>
      <xdr:col>6</xdr:col>
      <xdr:colOff>1129452</xdr:colOff>
      <xdr:row>4</xdr:row>
      <xdr:rowOff>93133</xdr:rowOff>
    </xdr:to>
    <xdr:pic>
      <xdr:nvPicPr>
        <xdr:cNvPr id="120" name="Picture 5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29" b="10729"/>
        <a:stretch/>
      </xdr:blipFill>
      <xdr:spPr>
        <a:xfrm>
          <a:off x="11354647" y="83819"/>
          <a:ext cx="1844885" cy="672254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1" name="مستطيل 135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2" name="مستطيل 136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3" name="مستطيل 137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4" name="مستطيل 138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5" name="مستطيل 139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6" name="مستطيل 140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7" name="مستطيل 14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8" name="مستطيل 142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29" name="مستطيل 143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0" name="مستطيل 144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1" name="مستطيل 145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2" name="مستطيل 146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3" name="مستطيل 147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4" name="مستطيل 148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5" name="مستطيل 14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6" name="مستطيل 150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7" name="مستطيل 15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8" name="مستطيل 15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39" name="مستطيل 153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0" name="مستطيل 154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1" name="مستطيل 155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2" name="مستطيل 156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3" name="مستطيل 157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4" name="مستطيل 158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5" name="مستطيل 159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6" name="مستطيل 160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7" name="مستطيل 16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8" name="مستطيل 162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49" name="مستطيل 163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0" name="مستطيل 164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1" name="مستطيل 165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2" name="مستطيل 166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3" name="مستطيل 167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4" name="مستطيل 168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5" name="مستطيل 169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6" name="مستطيل 170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7" name="مستطيل 17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8" name="مستطيل 172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59" name="مستطيل 173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0" name="مستطيل 174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1" name="مستطيل 175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2" name="مستطيل 176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3" name="مستطيل 177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4" name="مستطيل 178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5" name="مستطيل 179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6" name="مستطيل 180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19</xdr:row>
      <xdr:rowOff>0</xdr:rowOff>
    </xdr:from>
    <xdr:ext cx="184731" cy="888641"/>
    <xdr:sp macro="" textlink="">
      <xdr:nvSpPr>
        <xdr:cNvPr id="167" name="مستطيل 18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68" name="مستطيل 183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69" name="مستطيل 184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0" name="مستطيل 185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1" name="مستطيل 186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2" name="مستطيل 187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3" name="مستطيل 188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4" name="مستطيل 189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5" name="مستطيل 190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6" name="مستطيل 191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7" name="مستطيل 192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8" name="مستطيل 193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79" name="مستطيل 194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0" name="مستطيل 195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1" name="مستطيل 196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2" name="مستطيل 197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3" name="مستطيل 198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4" name="مستطيل 199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5" name="مستطيل 200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6" name="مستطيل 201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7" name="مستطيل 202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8" name="مستطيل 203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89" name="مستطيل 204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0" name="مستطيل 205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1" name="مستطيل 206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2" name="مستطيل 207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3" name="مستطيل 208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4" name="مستطيل 209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5" name="مستطيل 210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6" name="مستطيل 211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7" name="مستطيل 212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8" name="مستطيل 213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99" name="مستطيل 214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0" name="مستطيل 215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1" name="مستطيل 216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2" name="مستطيل 217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3" name="مستطيل 218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4" name="مستطيل 219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5" name="مستطيل 220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6" name="مستطيل 221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7" name="مستطيل 222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8" name="مستطيل 223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09" name="مستطيل 224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0" name="مستطيل 225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1" name="مستطيل 226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2" name="مستطيل 227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3" name="مستطيل 228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4" name="مستطيل 229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5" name="مستطيل 230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6" name="مستطيل 231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7" name="مستطيل 232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8" name="مستطيل 233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19" name="مستطيل 234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0" name="مستطيل 235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1" name="مستطيل 236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2" name="مستطيل 237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3" name="مستطيل 238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4" name="مستطيل 239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5" name="مستطيل 240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6" name="مستطيل 241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7" name="مستطيل 242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8" name="مستطيل 243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29" name="مستطيل 244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0" name="مستطيل 245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1" name="مستطيل 246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2" name="مستطيل 247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3" name="مستطيل 248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4" name="مستطيل 249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5" name="مستطيل 250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6" name="مستطيل 251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7" name="مستطيل 252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8" name="مستطيل 253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39" name="مستطيل 254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0" name="مستطيل 255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1" name="مستطيل 256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2" name="مستطيل 257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3" name="مستطيل 258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4" name="مستطيل 259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5" name="مستطيل 260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6" name="مستطيل 261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7" name="مستطيل 262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8" name="مستطيل 263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49" name="مستطيل 264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0" name="مستطيل 265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1" name="مستطيل 266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2" name="مستطيل 267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3" name="مستطيل 268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4" name="مستطيل 269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5" name="مستطيل 270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6" name="مستطيل 271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7" name="مستطيل 272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8" name="مستطيل 273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59" name="مستطيل 274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0" name="مستطيل 275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1" name="مستطيل 276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2" name="مستطيل 277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3" name="مستطيل 278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4" name="مستطيل 279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5" name="مستطيل 280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6" name="مستطيل 281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7" name="مستطيل 282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8" name="مستطيل 283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69" name="مستطيل 284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0" name="مستطيل 285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1" name="مستطيل 286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2" name="مستطيل 287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3" name="مستطيل 288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4" name="مستطيل 289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5" name="مستطيل 290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6" name="مستطيل 291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7" name="مستطيل 292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8" name="مستطيل 293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79" name="مستطيل 294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0" name="مستطيل 295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1" name="مستطيل 296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2" name="مستطيل 297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3" name="مستطيل 298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4" name="مستطيل 299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5" name="مستطيل 300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6" name="مستطيل 301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7" name="مستطيل 302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8" name="مستطيل 303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89" name="مستطيل 304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0" name="مستطيل 305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1" name="مستطيل 306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2" name="مستطيل 307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3" name="مستطيل 308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4" name="مستطيل 309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5" name="مستطيل 310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6" name="مستطيل 311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7" name="مستطيل 312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8" name="مستطيل 313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299" name="مستطيل 314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0" name="مستطيل 315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1" name="مستطيل 316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2" name="مستطيل 317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3" name="مستطيل 318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4" name="مستطيل 319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5" name="مستطيل 320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6" name="مستطيل 321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7" name="مستطيل 322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8" name="مستطيل 323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09" name="مستطيل 324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0" name="مستطيل 325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1" name="مستطيل 326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2" name="مستطيل 327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3" name="مستطيل 328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4" name="مستطيل 329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5" name="مستطيل 330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6" name="مستطيل 331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7" name="مستطيل 332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8" name="مستطيل 333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19" name="مستطيل 334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0" name="مستطيل 335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1" name="مستطيل 336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2" name="مستطيل 337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3" name="مستطيل 338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4" name="مستطيل 339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5" name="مستطيل 340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6" name="مستطيل 341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7" name="مستطيل 38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8" name="مستطيل 39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29" name="مستطيل 40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0" name="مستطيل 41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1" name="مستطيل 42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2" name="مستطيل 43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3" name="مستطيل 44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4" name="مستطيل 45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5" name="مستطيل 46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6" name="مستطيل 47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7" name="مستطيل 48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8" name="مستطيل 49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39" name="مستطيل 54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0" name="مستطيل 55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1" name="مستطيل 56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2" name="مستطيل 57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3" name="مستطيل 58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4" name="مستطيل 59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5" name="مستطيل 60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6" name="مستطيل 61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7" name="مستطيل 62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8" name="مستطيل 63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49" name="مستطيل 321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0" name="مستطيل 322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1" name="مستطيل 323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2" name="مستطيل 324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3" name="مستطيل 325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4" name="مستطيل 326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5" name="مستطيل 327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6" name="مستطيل 328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7" name="مستطيل 329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8" name="مستطيل 330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59" name="مستطيل 331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0" name="مستطيل 332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1" name="مستطيل 333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2" name="مستطيل 334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3" name="مستطيل 335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4" name="مستطيل 336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5" name="مستطيل 337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6" name="مستطيل 338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7" name="مستطيل 339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8" name="مستطيل 340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369" name="مستطيل 341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0" name="مستطيل 57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1" name="مستطيل 58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2" name="مستطيل 59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3" name="مستطيل 60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4" name="مستطيل 61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5" name="مستطيل 62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6" name="مستطيل 63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7" name="مستطيل 64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8" name="مستطيل 65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79" name="مستطيل 66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0" name="مستطيل 67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1" name="مستطيل 68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2" name="مستطيل 69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3" name="مستطيل 71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4" name="مستطيل 72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5" name="مستطيل 73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6" name="مستطيل 74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7" name="مستطيل 75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8" name="مستطيل 84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89" name="مستطيل 85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0" name="مستطيل 86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1" name="مستطيل 87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2" name="مستطيل 88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3" name="مستطيل 89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4" name="مستطيل 90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5" name="مستطيل 91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6" name="مستطيل 92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7" name="مستطيل 93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8" name="مستطيل 94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399" name="مستطيل 95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0" name="مستطيل 96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1" name="مستطيل 97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2" name="مستطيل 98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3" name="مستطيل 99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4" name="مستطيل 100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5" name="مستطيل 101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6" name="مستطيل 102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7" name="مستطيل 103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8" name="مستطيل 104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09" name="مستطيل 105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10" name="مستطيل 106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11" name="مستطيل 107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12" name="مستطيل 108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13" name="مستطيل 109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27" cy="888641"/>
    <xdr:sp macro="" textlink="">
      <xdr:nvSpPr>
        <xdr:cNvPr id="414" name="مستطيل 110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15" name="مستطيل 113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16" name="مستطيل 114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17" name="مستطيل 115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18" name="مستطيل 116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19" name="مستطيل 117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0" name="مستطيل 118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1" name="مستطيل 119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2" name="مستطيل 120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3" name="مستطيل 121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4" name="مستطيل 122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5" name="مستطيل 123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6" name="مستطيل 124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7" name="مستطيل 125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8" name="مستطيل 126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29" name="مستطيل 127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0" name="مستطيل 128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1" name="مستطيل 129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2" name="مستطيل 130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3" name="مستطيل 131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4" name="مستطيل 132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5" name="مستطيل 133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6" name="مستطيل 307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7" name="مستطيل 308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8" name="مستطيل 309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39" name="مستطيل 310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0" name="مستطيل 311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1" name="مستطيل 312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2" name="مستطيل 313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3" name="مستطيل 314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4" name="مستطيل 315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5" name="مستطيل 316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6" name="مستطيل 317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7" name="مستطيل 318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8" name="مستطيل 319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49" name="مستطيل 320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موازنة">
  <a:themeElements>
    <a:clrScheme name="موازنة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NewsPrint">
      <a:majorFont>
        <a:latin typeface="Impact"/>
        <a:ea typeface=""/>
        <a:cs typeface=""/>
        <a:font script="Jpan" typeface="HGP創英角ｺﾞｼｯｸUB"/>
        <a:font script="Hang" typeface="HY견고딕"/>
        <a:font script="Hans" typeface="微软雅黑"/>
        <a:font script="Hant" typeface="微軟正黑體"/>
        <a:font script="Arab" typeface="Tahoma"/>
        <a:font script="Hebr" typeface="Tohoma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موازنة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tint val="30000"/>
                <a:satMod val="300000"/>
              </a:schemeClr>
              <a:schemeClr val="phClr">
                <a:tint val="40000"/>
                <a:satMod val="200000"/>
              </a:schemeClr>
            </a:duotone>
          </a:blip>
          <a:tile tx="0" ty="0" sx="70000" sy="70000" flip="none" algn="ctr"/>
        </a:blipFill>
        <a:blipFill>
          <a:blip xmlns:r="http://schemas.openxmlformats.org/officeDocument/2006/relationships" r:embed="rId1">
            <a:duotone>
              <a:schemeClr val="phClr">
                <a:shade val="22000"/>
                <a:satMod val="160000"/>
              </a:schemeClr>
              <a:schemeClr val="phClr">
                <a:shade val="45000"/>
                <a:satMod val="100000"/>
              </a:schemeClr>
            </a:duotone>
          </a:blip>
          <a:tile tx="0" ty="0" sx="65000" sy="65000" flip="none" algn="ctr"/>
        </a:blipFill>
      </a:fillStyleLst>
      <a:lnStyleLst>
        <a:ln w="9525" cap="flat" cmpd="sng" algn="ctr">
          <a:solidFill>
            <a:schemeClr val="phClr">
              <a:shade val="60000"/>
              <a:satMod val="110000"/>
            </a:schemeClr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50800" dir="5400000" algn="t" rotWithShape="0">
              <a:srgbClr val="000000">
                <a:alpha val="60000"/>
              </a:srgbClr>
            </a:outerShdw>
          </a:effectLst>
          <a:scene3d>
            <a:camera prst="isometricBottomUp" fov="0">
              <a:rot lat="0" lon="0" rev="0"/>
            </a:camera>
            <a:lightRig rig="soft" dir="b">
              <a:rot lat="0" lon="0" rev="9000000"/>
            </a:lightRig>
          </a:scene3d>
          <a:sp3d contourW="35000" prstMaterial="matte">
            <a:bevelT w="45000" h="38100" prst="convex"/>
            <a:contourClr>
              <a:schemeClr val="phClr">
                <a:tint val="1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65000"/>
              </a:schemeClr>
            </a:gs>
            <a:gs pos="50000">
              <a:schemeClr val="phClr">
                <a:shade val="80000"/>
                <a:satMod val="155000"/>
              </a:schemeClr>
            </a:gs>
            <a:gs pos="100000">
              <a:schemeClr val="phClr">
                <a:tint val="95000"/>
                <a:satMod val="20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tint val="95000"/>
                <a:satMod val="200000"/>
              </a:schemeClr>
              <a:schemeClr val="phClr">
                <a:shade val="80000"/>
                <a:satMod val="100000"/>
              </a:schemeClr>
            </a:duotone>
          </a:blip>
          <a:tile tx="0" ty="0" sx="55000" sy="5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9"/>
  <sheetViews>
    <sheetView tabSelected="1" view="pageBreakPreview" zoomScale="60" zoomScaleNormal="100" workbookViewId="0">
      <selection activeCell="C25" sqref="C25"/>
    </sheetView>
  </sheetViews>
  <sheetFormatPr defaultRowHeight="16.5"/>
  <cols>
    <col min="1" max="1" width="4.453125" style="1" customWidth="1"/>
    <col min="2" max="2" width="21" style="2" customWidth="1"/>
    <col min="3" max="3" width="101.1796875" style="1" customWidth="1"/>
    <col min="4" max="4" width="11.54296875" style="2" customWidth="1"/>
    <col min="5" max="5" width="12.453125" style="3" bestFit="1" customWidth="1"/>
    <col min="6" max="6" width="20.54296875" style="4" customWidth="1"/>
    <col min="7" max="7" width="24.54296875" style="18" customWidth="1"/>
    <col min="8" max="8" width="3" style="5" customWidth="1"/>
    <col min="9" max="11" width="8.81640625" style="1"/>
    <col min="12" max="12" width="8" style="1" bestFit="1" customWidth="1"/>
    <col min="13" max="13" width="8.81640625" style="1"/>
    <col min="14" max="14" width="39.1796875" style="1" customWidth="1"/>
    <col min="15" max="16" width="8.81640625" style="1"/>
    <col min="17" max="17" width="4.453125" style="1" bestFit="1" customWidth="1"/>
    <col min="18" max="16372" width="8.81640625" style="1"/>
    <col min="16373" max="16373" width="10.1796875" style="1" bestFit="1" customWidth="1"/>
    <col min="16374" max="16384" width="20.453125" style="1" customWidth="1"/>
  </cols>
  <sheetData>
    <row r="1" spans="1:9" ht="0.75" customHeight="1"/>
    <row r="2" spans="1:9" s="7" customFormat="1" ht="8.25" customHeight="1">
      <c r="A2" s="33"/>
      <c r="B2" s="33"/>
      <c r="C2" s="33"/>
      <c r="D2" s="33"/>
      <c r="E2" s="33"/>
      <c r="F2" s="33"/>
      <c r="G2" s="33"/>
      <c r="H2" s="33"/>
    </row>
    <row r="3" spans="1:9" s="7" customFormat="1" ht="23.5" customHeight="1">
      <c r="A3" s="6"/>
      <c r="B3" s="12" t="s">
        <v>0</v>
      </c>
      <c r="C3" s="37" t="s">
        <v>11</v>
      </c>
      <c r="D3" s="37"/>
      <c r="E3" s="37"/>
      <c r="F3" s="37"/>
      <c r="G3" s="37"/>
      <c r="H3" s="6"/>
    </row>
    <row r="4" spans="1:9" s="7" customFormat="1" ht="20">
      <c r="A4" s="8"/>
      <c r="B4" s="12" t="s">
        <v>1</v>
      </c>
      <c r="C4" s="37" t="s">
        <v>2</v>
      </c>
      <c r="D4" s="37"/>
      <c r="E4" s="37"/>
      <c r="F4" s="37"/>
      <c r="G4" s="37"/>
    </row>
    <row r="5" spans="1:9" s="7" customFormat="1" ht="20">
      <c r="A5" s="8"/>
      <c r="B5" s="12" t="s">
        <v>3</v>
      </c>
      <c r="C5" s="34" t="s">
        <v>4</v>
      </c>
      <c r="D5" s="34"/>
      <c r="E5" s="34"/>
      <c r="F5" s="34"/>
      <c r="G5" s="34"/>
    </row>
    <row r="6" spans="1:9" s="9" customFormat="1" ht="31.4" customHeight="1">
      <c r="A6" s="8"/>
      <c r="B6" s="13" t="s">
        <v>12</v>
      </c>
      <c r="C6" s="14" t="s">
        <v>13</v>
      </c>
      <c r="D6" s="35" t="s">
        <v>14</v>
      </c>
      <c r="E6" s="35"/>
      <c r="F6" s="36"/>
      <c r="G6" s="36"/>
    </row>
    <row r="7" spans="1:9" s="11" customFormat="1">
      <c r="A7" s="10"/>
      <c r="B7" s="31" t="s">
        <v>5</v>
      </c>
      <c r="C7" s="31" t="s">
        <v>6</v>
      </c>
      <c r="D7" s="31" t="s">
        <v>7</v>
      </c>
      <c r="E7" s="31" t="s">
        <v>8</v>
      </c>
      <c r="F7" s="32" t="s">
        <v>9</v>
      </c>
      <c r="G7" s="38" t="s">
        <v>10</v>
      </c>
      <c r="H7" s="10"/>
    </row>
    <row r="8" spans="1:9" s="11" customFormat="1">
      <c r="A8" s="10"/>
      <c r="B8" s="31"/>
      <c r="C8" s="31"/>
      <c r="D8" s="31"/>
      <c r="E8" s="31"/>
      <c r="F8" s="32"/>
      <c r="G8" s="38"/>
      <c r="H8" s="10"/>
    </row>
    <row r="9" spans="1:9" s="15" customFormat="1" ht="42">
      <c r="B9" s="26">
        <v>1</v>
      </c>
      <c r="C9" s="20" t="s">
        <v>15</v>
      </c>
      <c r="D9" s="24" t="s">
        <v>16</v>
      </c>
      <c r="E9" s="21">
        <v>4</v>
      </c>
      <c r="F9" s="22"/>
      <c r="G9" s="19">
        <f>E9*F9</f>
        <v>0</v>
      </c>
      <c r="H9" s="16"/>
      <c r="I9" s="17"/>
    </row>
    <row r="10" spans="1:9" s="15" customFormat="1" ht="58" customHeight="1">
      <c r="B10" s="26">
        <v>2</v>
      </c>
      <c r="C10" s="27" t="s">
        <v>17</v>
      </c>
      <c r="D10" s="24" t="s">
        <v>16</v>
      </c>
      <c r="E10" s="21">
        <v>2</v>
      </c>
      <c r="F10" s="22"/>
      <c r="G10" s="19">
        <f t="shared" ref="G10:G18" si="0">E10*F10</f>
        <v>0</v>
      </c>
      <c r="H10" s="16"/>
      <c r="I10" s="17"/>
    </row>
    <row r="11" spans="1:9" s="15" customFormat="1" ht="20.5">
      <c r="B11" s="26">
        <v>3</v>
      </c>
      <c r="C11" s="20" t="s">
        <v>18</v>
      </c>
      <c r="D11" s="24" t="s">
        <v>19</v>
      </c>
      <c r="E11" s="21">
        <v>40</v>
      </c>
      <c r="F11" s="22"/>
      <c r="G11" s="19">
        <f t="shared" si="0"/>
        <v>0</v>
      </c>
      <c r="H11" s="16"/>
      <c r="I11" s="17"/>
    </row>
    <row r="12" spans="1:9" s="15" customFormat="1" ht="20.5">
      <c r="B12" s="26">
        <v>4</v>
      </c>
      <c r="C12" s="20" t="s">
        <v>20</v>
      </c>
      <c r="D12" s="24" t="s">
        <v>16</v>
      </c>
      <c r="E12" s="21">
        <v>1</v>
      </c>
      <c r="F12" s="22"/>
      <c r="G12" s="19">
        <f t="shared" si="0"/>
        <v>0</v>
      </c>
      <c r="H12" s="16"/>
      <c r="I12" s="17"/>
    </row>
    <row r="13" spans="1:9" s="15" customFormat="1" ht="20.5">
      <c r="B13" s="26">
        <v>5</v>
      </c>
      <c r="C13" s="20" t="s">
        <v>21</v>
      </c>
      <c r="D13" s="24" t="s">
        <v>16</v>
      </c>
      <c r="E13" s="21">
        <v>1</v>
      </c>
      <c r="F13" s="22"/>
      <c r="G13" s="19">
        <f t="shared" si="0"/>
        <v>0</v>
      </c>
      <c r="H13" s="16"/>
      <c r="I13" s="17"/>
    </row>
    <row r="14" spans="1:9" s="15" customFormat="1" ht="20.5">
      <c r="B14" s="26">
        <v>6</v>
      </c>
      <c r="C14" s="20" t="s">
        <v>22</v>
      </c>
      <c r="D14" s="24" t="s">
        <v>16</v>
      </c>
      <c r="E14" s="21">
        <v>1</v>
      </c>
      <c r="F14" s="22"/>
      <c r="G14" s="19">
        <f t="shared" si="0"/>
        <v>0</v>
      </c>
      <c r="H14" s="16"/>
      <c r="I14" s="17"/>
    </row>
    <row r="15" spans="1:9" s="15" customFormat="1" ht="20.5">
      <c r="B15" s="26">
        <v>7</v>
      </c>
      <c r="C15" s="20" t="s">
        <v>23</v>
      </c>
      <c r="D15" s="24" t="s">
        <v>24</v>
      </c>
      <c r="E15" s="21">
        <v>1</v>
      </c>
      <c r="F15" s="23"/>
      <c r="G15" s="19">
        <f t="shared" si="0"/>
        <v>0</v>
      </c>
      <c r="H15" s="16"/>
      <c r="I15" s="17"/>
    </row>
    <row r="16" spans="1:9" s="15" customFormat="1" ht="20.5">
      <c r="B16" s="26">
        <v>8</v>
      </c>
      <c r="C16" s="20" t="s">
        <v>25</v>
      </c>
      <c r="D16" s="24" t="s">
        <v>16</v>
      </c>
      <c r="E16" s="21">
        <v>1</v>
      </c>
      <c r="F16" s="22"/>
      <c r="G16" s="19">
        <f t="shared" si="0"/>
        <v>0</v>
      </c>
      <c r="H16" s="16"/>
      <c r="I16" s="17"/>
    </row>
    <row r="17" spans="2:9" s="15" customFormat="1" ht="20.5">
      <c r="B17" s="26">
        <v>9</v>
      </c>
      <c r="C17" s="20" t="s">
        <v>26</v>
      </c>
      <c r="D17" s="24" t="s">
        <v>27</v>
      </c>
      <c r="E17" s="21">
        <v>1</v>
      </c>
      <c r="F17" s="22"/>
      <c r="G17" s="19">
        <f t="shared" si="0"/>
        <v>0</v>
      </c>
      <c r="H17" s="16"/>
      <c r="I17" s="17"/>
    </row>
    <row r="18" spans="2:9" s="15" customFormat="1" ht="28">
      <c r="B18" s="26">
        <v>10</v>
      </c>
      <c r="C18" s="20" t="s">
        <v>28</v>
      </c>
      <c r="D18" s="24" t="s">
        <v>29</v>
      </c>
      <c r="E18" s="21">
        <v>1</v>
      </c>
      <c r="F18" s="22"/>
      <c r="G18" s="19">
        <f t="shared" si="0"/>
        <v>0</v>
      </c>
      <c r="H18" s="16"/>
      <c r="I18" s="17"/>
    </row>
    <row r="19" spans="2:9" s="15" customFormat="1" ht="26.25" customHeight="1" thickBot="1">
      <c r="B19" s="28" t="s">
        <v>30</v>
      </c>
      <c r="C19" s="29"/>
      <c r="D19" s="29"/>
      <c r="E19" s="29"/>
      <c r="F19" s="30"/>
      <c r="G19" s="25">
        <f>SUM(G9:G18)</f>
        <v>0</v>
      </c>
      <c r="H19" s="16"/>
      <c r="I19" s="17"/>
    </row>
  </sheetData>
  <mergeCells count="13">
    <mergeCell ref="G7:G8"/>
    <mergeCell ref="A2:H2"/>
    <mergeCell ref="C3:G3"/>
    <mergeCell ref="C4:G4"/>
    <mergeCell ref="C5:G5"/>
    <mergeCell ref="D6:E6"/>
    <mergeCell ref="F6:G6"/>
    <mergeCell ref="B19:F19"/>
    <mergeCell ref="B7:B8"/>
    <mergeCell ref="C7:C8"/>
    <mergeCell ref="D7:D8"/>
    <mergeCell ref="E7:E8"/>
    <mergeCell ref="F7:F8"/>
  </mergeCells>
  <printOptions horizontalCentered="1"/>
  <pageMargins left="0.25" right="0.25" top="0.75" bottom="0.75" header="0.3" footer="0.3"/>
  <pageSetup paperSize="9" scale="73" fitToHeight="0" orientation="landscape" r:id="rId1"/>
  <headerFooter>
    <oddFooter>&amp;L&amp;"Arial Black,عادي"&amp;16&amp;P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90D029AFC5A4F9B4DC5E61B47C3F0" ma:contentTypeVersion="15" ma:contentTypeDescription="Create a new document." ma:contentTypeScope="" ma:versionID="8cc471b3bb348ac0e03a0498259054c9">
  <xsd:schema xmlns:xsd="http://www.w3.org/2001/XMLSchema" xmlns:xs="http://www.w3.org/2001/XMLSchema" xmlns:p="http://schemas.microsoft.com/office/2006/metadata/properties" xmlns:ns1="http://schemas.microsoft.com/sharepoint/v3" xmlns:ns2="5f774aeb-f8c5-4efe-826b-23a3563b5468" xmlns:ns3="9018286b-31bb-4fe7-9547-f5d224f1649e" targetNamespace="http://schemas.microsoft.com/office/2006/metadata/properties" ma:root="true" ma:fieldsID="3fba88ae57ab97d4be6f69d8c2591263" ns1:_="" ns2:_="" ns3:_="">
    <xsd:import namespace="http://schemas.microsoft.com/sharepoint/v3"/>
    <xsd:import namespace="5f774aeb-f8c5-4efe-826b-23a3563b5468"/>
    <xsd:import namespace="9018286b-31bb-4fe7-9547-f5d224f164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74aeb-f8c5-4efe-826b-23a3563b546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9" nillable="true" ma:displayName="Taxonomy Catch All Column" ma:hidden="true" ma:list="{f393695e-f2c6-4f32-a01b-c8ab1ee8581d}" ma:internalName="TaxCatchAll" ma:showField="CatchAllData" ma:web="5f774aeb-f8c5-4efe-826b-23a3563b54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18286b-31bb-4fe7-9547-f5d224f164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9bbca70-2b52-4bcd-8b6d-02b4df9029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5f774aeb-f8c5-4efe-826b-23a3563b5468" xsi:nil="true"/>
    <lcf76f155ced4ddcb4097134ff3c332f xmlns="9018286b-31bb-4fe7-9547-f5d224f1649e">
      <Terms xmlns="http://schemas.microsoft.com/office/infopath/2007/PartnerControls"/>
    </lcf76f155ced4ddcb4097134ff3c332f>
    <_dlc_DocId xmlns="5f774aeb-f8c5-4efe-826b-23a3563b5468">C4A2PA2MK56H-264139891-422090</_dlc_DocId>
    <_dlc_DocIdUrl xmlns="5f774aeb-f8c5-4efe-826b-23a3563b5468">
      <Url>https://relief.sharepoint.com/sites/ReliefInternational/_layouts/15/DocIdRedir.aspx?ID=C4A2PA2MK56H-264139891-422090</Url>
      <Description>C4A2PA2MK56H-264139891-422090</Description>
    </_dlc_DocIdUrl>
  </documentManagement>
</p:properties>
</file>

<file path=customXml/itemProps1.xml><?xml version="1.0" encoding="utf-8"?>
<ds:datastoreItem xmlns:ds="http://schemas.openxmlformats.org/officeDocument/2006/customXml" ds:itemID="{6D39774B-79A4-4371-B7E7-68EBBD33A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f774aeb-f8c5-4efe-826b-23a3563b5468"/>
    <ds:schemaRef ds:uri="9018286b-31bb-4fe7-9547-f5d224f16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317BA0-8D90-47EB-9A9C-8BACD13B891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912D48B-F94A-4FDA-B762-1E7FAAA6B5F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A1A375B-6287-4122-884D-4CAFD622AF4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f774aeb-f8c5-4efe-826b-23a3563b5468"/>
    <ds:schemaRef ds:uri="9018286b-31bb-4fe7-9547-f5d224f1649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Solar System</vt:lpstr>
      <vt:lpstr>'Solar System'!Print_Area</vt:lpstr>
      <vt:lpstr>'Solar System'!Print_Titles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AHMED</dc:creator>
  <cp:keywords/>
  <dc:description/>
  <cp:lastModifiedBy>Joy Magadju (RI/SUD)</cp:lastModifiedBy>
  <cp:revision/>
  <cp:lastPrinted>2026-08-09T18:59:22Z</cp:lastPrinted>
  <dcterms:created xsi:type="dcterms:W3CDTF">1996-10-14T23:33:28Z</dcterms:created>
  <dcterms:modified xsi:type="dcterms:W3CDTF">2026-08-09T20:05:36Z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0x010100BF290D029AFC5A4F9B4DC5E61B47C3F0</vt:lpwstr>
  </property>
  <property fmtid="{D5CDD505-2E9C-101B-9397-08002B2CF9AE}" pid="3" name="_dlc_DocIdItemGuid">
    <vt:lpwstr>ea173d29-a21c-44a9-ab60-8ffe66eecd4b</vt:lpwstr>
  </property>
  <property fmtid="{D5CDD505-2E9C-101B-9397-08002B2CF9AE}" pid="4" name="MediaServiceImageTags">
    <vt:lpwstr/>
  </property>
</Properties>
</file>